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66" i="1" l="1"/>
  <c r="N65" i="1"/>
  <c r="N64" i="1"/>
  <c r="L65" i="1"/>
  <c r="L66" i="1" l="1"/>
  <c r="L64" i="1"/>
  <c r="L62" i="1"/>
</calcChain>
</file>

<file path=xl/sharedStrings.xml><?xml version="1.0" encoding="utf-8"?>
<sst xmlns="http://schemas.openxmlformats.org/spreadsheetml/2006/main" count="142" uniqueCount="91">
  <si>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</si>
  <si>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</si>
  <si>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</si>
  <si>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</si>
  <si>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</si>
  <si>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</si>
  <si>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</si>
  <si>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</si>
  <si>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</si>
  <si>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</si>
  <si>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</si>
  <si>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</si>
  <si>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54</t>
  </si>
  <si>
    <t>Подрезка крон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</si>
  <si>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</si>
  <si>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</si>
  <si>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</si>
  <si>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</si>
  <si>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</si>
  <si>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</si>
  <si>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</si>
  <si>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</si>
  <si>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</si>
  <si>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</si>
  <si>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</si>
  <si>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</si>
  <si>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</si>
  <si>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</si>
  <si>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</si>
  <si>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</si>
  <si>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</si>
  <si>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</si>
  <si>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</si>
  <si>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</si>
  <si>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</si>
  <si>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</si>
  <si>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</si>
  <si>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</si>
  <si>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</si>
  <si>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</si>
  <si>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</si>
  <si>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</si>
  <si>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</si>
  <si>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</si>
  <si>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</si>
  <si>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</si>
  <si>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</si>
  <si>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</si>
  <si>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</si>
  <si>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Подрезка крон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</si>
  <si>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</si>
  <si>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</si>
  <si>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</si>
  <si>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</si>
  <si>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ОТ</t>
  </si>
  <si>
    <t>41,99</t>
  </si>
  <si>
    <t>ЗТ</t>
  </si>
  <si>
    <t>чел.-ч</t>
  </si>
  <si>
    <t>0,84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</si>
  <si>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</si>
  <si>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</si>
  <si>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</si>
  <si>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</si>
  <si>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</si>
  <si>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103</t>
  </si>
  <si>
    <t>Приказ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</si>
  <si>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</si>
  <si>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</si>
  <si>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</si>
  <si>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</si>
  <si>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</si>
  <si>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</si>
  <si>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</si>
  <si>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</si>
  <si>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</si>
  <si>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</si>
  <si>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</si>
  <si>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</si>
  <si>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</si>
  <si>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</si>
  <si>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(0,84+0)/8*500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</si>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</sst>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8"/>
      <c r="B6" s="68"/>
      <c r="C6" s="68"/>
      <c r="D6" s="68"/>
      <c r="J6" s="68"/>
      <c r="K6" s="68"/>
      <c r="L6" s="68"/>
      <c r="M6" s="68"/>
      <c r="N6" s="68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8" t="s">
        <v>7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1.26</v>
      </c>
      <c r="D28" s="22" t="s">
        <v>26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1.08</v>
      </c>
      <c r="D30" s="22" t="s">
        <v>26</v>
      </c>
      <c r="E30" s="11" t="s">
        <v>23</v>
      </c>
      <c r="G30" s="2" t="s">
        <v>27</v>
      </c>
      <c r="L30" s="21">
        <v>0.39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0.84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/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7" s="1" customFormat="1" ht="9.75" customHeight="1" x14ac:dyDescent="0.2">
      <c r="A34" s="28"/>
    </row>
    <row r="35" spans="1:27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7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7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7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7" s="1" customFormat="1" ht="33.75" x14ac:dyDescent="0.2">
      <c r="A40" s="32" t="s">
        <v>50</v>
      </c>
      <c r="B40" s="33" t="s">
        <v>51</v>
      </c>
      <c r="C40" s="69" t="s">
        <v>52</v>
      </c>
      <c r="D40" s="69"/>
      <c r="E40" s="69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12" x14ac:dyDescent="0.2">
      <c r="A41" s="38"/>
      <c r="B41" s="39" t="s">
        <v>50</v>
      </c>
      <c r="C41" s="68" t="s">
        <v>54</v>
      </c>
      <c r="D41" s="68"/>
      <c r="E41" s="68"/>
      <c r="F41" s="40"/>
      <c r="G41" s="40"/>
      <c r="H41" s="40"/>
      <c r="I41" s="40"/>
      <c r="J41" s="41">
        <v>9.32</v>
      </c>
      <c r="K41" s="40"/>
      <c r="L41" s="41">
        <v>9.32</v>
      </c>
      <c r="M41" s="40" t="s">
        <v>55</v>
      </c>
      <c r="N41" s="42">
        <v>391</v>
      </c>
      <c r="V41" s="31"/>
      <c r="W41" s="37"/>
      <c r="X41" s="3" t="s">
        <v>54</v>
      </c>
    </row>
    <row r="42" spans="1:27" s="1" customFormat="1" ht="12" x14ac:dyDescent="0.2">
      <c r="A42" s="38"/>
      <c r="B42" s="39"/>
      <c r="C42" s="68" t="s">
        <v>56</v>
      </c>
      <c r="D42" s="68"/>
      <c r="E42" s="68"/>
      <c r="F42" s="40" t="s">
        <v>57</v>
      </c>
      <c r="G42" s="40" t="s">
        <v>58</v>
      </c>
      <c r="H42" s="40"/>
      <c r="I42" s="40" t="s">
        <v>58</v>
      </c>
      <c r="J42" s="41"/>
      <c r="K42" s="40"/>
      <c r="L42" s="41"/>
      <c r="M42" s="40"/>
      <c r="N42" s="42"/>
      <c r="V42" s="31"/>
      <c r="W42" s="37"/>
      <c r="Y42" s="3" t="s">
        <v>56</v>
      </c>
    </row>
    <row r="43" spans="1:27" s="1" customFormat="1" ht="12" x14ac:dyDescent="0.2">
      <c r="A43" s="38"/>
      <c r="B43" s="39"/>
      <c r="C43" s="70" t="s">
        <v>59</v>
      </c>
      <c r="D43" s="70"/>
      <c r="E43" s="70"/>
      <c r="F43" s="43"/>
      <c r="G43" s="43"/>
      <c r="H43" s="43"/>
      <c r="I43" s="43"/>
      <c r="J43" s="44">
        <v>9.32</v>
      </c>
      <c r="K43" s="43"/>
      <c r="L43" s="44">
        <v>9.32</v>
      </c>
      <c r="M43" s="43"/>
      <c r="N43" s="45"/>
      <c r="V43" s="31"/>
      <c r="W43" s="37"/>
      <c r="Z43" s="3" t="s">
        <v>59</v>
      </c>
    </row>
    <row r="44" spans="1:27" s="1" customFormat="1" ht="12" x14ac:dyDescent="0.2">
      <c r="A44" s="38"/>
      <c r="B44" s="39"/>
      <c r="C44" s="68" t="s">
        <v>60</v>
      </c>
      <c r="D44" s="68"/>
      <c r="E44" s="68"/>
      <c r="F44" s="40"/>
      <c r="G44" s="40"/>
      <c r="H44" s="40"/>
      <c r="I44" s="40"/>
      <c r="J44" s="41"/>
      <c r="K44" s="40"/>
      <c r="L44" s="41">
        <v>9.32</v>
      </c>
      <c r="M44" s="40"/>
      <c r="N44" s="42">
        <v>391</v>
      </c>
      <c r="V44" s="31"/>
      <c r="W44" s="37"/>
      <c r="Y44" s="3" t="s">
        <v>60</v>
      </c>
    </row>
    <row r="45" spans="1:27" s="1" customFormat="1" ht="22.5" x14ac:dyDescent="0.2">
      <c r="A45" s="38"/>
      <c r="B45" s="39" t="s">
        <v>61</v>
      </c>
      <c r="C45" s="68" t="s">
        <v>62</v>
      </c>
      <c r="D45" s="68"/>
      <c r="E45" s="68"/>
      <c r="F45" s="40" t="s">
        <v>63</v>
      </c>
      <c r="G45" s="40" t="s">
        <v>64</v>
      </c>
      <c r="H45" s="40"/>
      <c r="I45" s="40" t="s">
        <v>64</v>
      </c>
      <c r="J45" s="41"/>
      <c r="K45" s="40"/>
      <c r="L45" s="41">
        <v>9.6</v>
      </c>
      <c r="M45" s="40"/>
      <c r="N45" s="42">
        <v>403</v>
      </c>
      <c r="V45" s="31"/>
      <c r="W45" s="37"/>
      <c r="Y45" s="3" t="s">
        <v>62</v>
      </c>
    </row>
    <row r="46" spans="1:27" s="1" customFormat="1" ht="22.5" x14ac:dyDescent="0.2">
      <c r="A46" s="38"/>
      <c r="B46" s="39" t="s">
        <v>65</v>
      </c>
      <c r="C46" s="68" t="s">
        <v>66</v>
      </c>
      <c r="D46" s="68"/>
      <c r="E46" s="68"/>
      <c r="F46" s="40" t="s">
        <v>63</v>
      </c>
      <c r="G46" s="40" t="s">
        <v>67</v>
      </c>
      <c r="H46" s="40"/>
      <c r="I46" s="40" t="s">
        <v>67</v>
      </c>
      <c r="J46" s="41"/>
      <c r="K46" s="40"/>
      <c r="L46" s="41">
        <v>6.71</v>
      </c>
      <c r="M46" s="40"/>
      <c r="N46" s="42">
        <v>282</v>
      </c>
      <c r="V46" s="31"/>
      <c r="W46" s="37"/>
      <c r="Y46" s="3" t="s">
        <v>66</v>
      </c>
    </row>
    <row r="47" spans="1:27" s="1" customFormat="1" ht="12" x14ac:dyDescent="0.2">
      <c r="A47" s="46"/>
      <c r="B47" s="47"/>
      <c r="C47" s="69" t="s">
        <v>68</v>
      </c>
      <c r="D47" s="69"/>
      <c r="E47" s="69"/>
      <c r="F47" s="34"/>
      <c r="G47" s="34"/>
      <c r="H47" s="34"/>
      <c r="I47" s="34"/>
      <c r="J47" s="35"/>
      <c r="K47" s="34"/>
      <c r="L47" s="35">
        <v>25.63</v>
      </c>
      <c r="M47" s="43"/>
      <c r="N47" s="36">
        <v>1076</v>
      </c>
      <c r="V47" s="31"/>
      <c r="W47" s="37"/>
      <c r="AA47" s="37" t="s">
        <v>68</v>
      </c>
    </row>
    <row r="48" spans="1:27" s="1" customFormat="1" ht="1.5" customHeight="1" x14ac:dyDescent="0.2">
      <c r="A48" s="48"/>
      <c r="B48" s="47"/>
      <c r="C48" s="47"/>
      <c r="D48" s="47"/>
      <c r="E48" s="47"/>
      <c r="F48" s="48"/>
      <c r="G48" s="48"/>
      <c r="H48" s="48"/>
      <c r="I48" s="48"/>
      <c r="J48" s="49"/>
      <c r="K48" s="48"/>
      <c r="L48" s="49"/>
      <c r="M48" s="40"/>
      <c r="N48" s="49"/>
      <c r="V48" s="31"/>
      <c r="W48" s="37"/>
      <c r="AA48" s="37"/>
    </row>
    <row r="49" spans="1:30" s="1" customFormat="1" ht="2.25" customHeight="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50"/>
      <c r="M49" s="51"/>
      <c r="N49" s="52"/>
    </row>
    <row r="50" spans="1:30" s="1" customFormat="1" x14ac:dyDescent="0.2">
      <c r="A50" s="53"/>
      <c r="B50" s="54"/>
      <c r="C50" s="69" t="s">
        <v>69</v>
      </c>
      <c r="D50" s="69"/>
      <c r="E50" s="69"/>
      <c r="F50" s="69"/>
      <c r="G50" s="69"/>
      <c r="H50" s="69"/>
      <c r="I50" s="69"/>
      <c r="J50" s="69"/>
      <c r="K50" s="69"/>
      <c r="L50" s="55"/>
      <c r="M50" s="56"/>
      <c r="N50" s="57"/>
      <c r="AB50" s="37" t="s">
        <v>69</v>
      </c>
    </row>
    <row r="51" spans="1:30" s="1" customFormat="1" x14ac:dyDescent="0.2">
      <c r="A51" s="58"/>
      <c r="B51" s="39"/>
      <c r="C51" s="68" t="s">
        <v>70</v>
      </c>
      <c r="D51" s="68"/>
      <c r="E51" s="68"/>
      <c r="F51" s="68"/>
      <c r="G51" s="68"/>
      <c r="H51" s="68"/>
      <c r="I51" s="68"/>
      <c r="J51" s="68"/>
      <c r="K51" s="68"/>
      <c r="L51" s="59">
        <v>9.32</v>
      </c>
      <c r="M51" s="60"/>
      <c r="N51" s="61">
        <v>391</v>
      </c>
      <c r="AB51" s="37"/>
      <c r="AC51" s="3" t="s">
        <v>70</v>
      </c>
    </row>
    <row r="52" spans="1:30" s="1" customFormat="1" x14ac:dyDescent="0.2">
      <c r="A52" s="58"/>
      <c r="B52" s="39"/>
      <c r="C52" s="68" t="s">
        <v>71</v>
      </c>
      <c r="D52" s="68"/>
      <c r="E52" s="68"/>
      <c r="F52" s="68"/>
      <c r="G52" s="68"/>
      <c r="H52" s="68"/>
      <c r="I52" s="68"/>
      <c r="J52" s="68"/>
      <c r="K52" s="68"/>
      <c r="L52" s="59"/>
      <c r="M52" s="60"/>
      <c r="N52" s="61"/>
      <c r="AB52" s="37"/>
      <c r="AC52" s="3" t="s">
        <v>71</v>
      </c>
    </row>
    <row r="53" spans="1:30" s="1" customFormat="1" x14ac:dyDescent="0.2">
      <c r="A53" s="58"/>
      <c r="B53" s="39"/>
      <c r="C53" s="68" t="s">
        <v>72</v>
      </c>
      <c r="D53" s="68"/>
      <c r="E53" s="68"/>
      <c r="F53" s="68"/>
      <c r="G53" s="68"/>
      <c r="H53" s="68"/>
      <c r="I53" s="68"/>
      <c r="J53" s="68"/>
      <c r="K53" s="68"/>
      <c r="L53" s="59">
        <v>9.32</v>
      </c>
      <c r="M53" s="60"/>
      <c r="N53" s="61">
        <v>391</v>
      </c>
      <c r="AB53" s="37"/>
      <c r="AC53" s="3" t="s">
        <v>72</v>
      </c>
    </row>
    <row r="54" spans="1:30" s="1" customFormat="1" x14ac:dyDescent="0.2">
      <c r="A54" s="58"/>
      <c r="B54" s="39"/>
      <c r="C54" s="68" t="s">
        <v>73</v>
      </c>
      <c r="D54" s="68"/>
      <c r="E54" s="68"/>
      <c r="F54" s="68"/>
      <c r="G54" s="68"/>
      <c r="H54" s="68"/>
      <c r="I54" s="68"/>
      <c r="J54" s="68"/>
      <c r="K54" s="68"/>
      <c r="L54" s="59">
        <v>25.63</v>
      </c>
      <c r="M54" s="60"/>
      <c r="N54" s="61">
        <v>1076</v>
      </c>
      <c r="AB54" s="37"/>
      <c r="AC54" s="3" t="s">
        <v>73</v>
      </c>
    </row>
    <row r="55" spans="1:30" s="1" customFormat="1" x14ac:dyDescent="0.2">
      <c r="A55" s="58"/>
      <c r="B55" s="39"/>
      <c r="C55" s="68" t="s">
        <v>71</v>
      </c>
      <c r="D55" s="68"/>
      <c r="E55" s="68"/>
      <c r="F55" s="68"/>
      <c r="G55" s="68"/>
      <c r="H55" s="68"/>
      <c r="I55" s="68"/>
      <c r="J55" s="68"/>
      <c r="K55" s="68"/>
      <c r="L55" s="59"/>
      <c r="M55" s="60"/>
      <c r="N55" s="61"/>
      <c r="AB55" s="37"/>
      <c r="AC55" s="3" t="s">
        <v>71</v>
      </c>
    </row>
    <row r="56" spans="1:30" s="1" customFormat="1" x14ac:dyDescent="0.2">
      <c r="A56" s="58"/>
      <c r="B56" s="39"/>
      <c r="C56" s="68" t="s">
        <v>74</v>
      </c>
      <c r="D56" s="68"/>
      <c r="E56" s="68"/>
      <c r="F56" s="68"/>
      <c r="G56" s="68"/>
      <c r="H56" s="68"/>
      <c r="I56" s="68"/>
      <c r="J56" s="68"/>
      <c r="K56" s="68"/>
      <c r="L56" s="59">
        <v>9.32</v>
      </c>
      <c r="M56" s="60"/>
      <c r="N56" s="61">
        <v>391</v>
      </c>
      <c r="AB56" s="37"/>
      <c r="AC56" s="3" t="s">
        <v>74</v>
      </c>
    </row>
    <row r="57" spans="1:30" s="1" customFormat="1" x14ac:dyDescent="0.2">
      <c r="A57" s="58"/>
      <c r="B57" s="39"/>
      <c r="C57" s="68" t="s">
        <v>75</v>
      </c>
      <c r="D57" s="68"/>
      <c r="E57" s="68"/>
      <c r="F57" s="68"/>
      <c r="G57" s="68"/>
      <c r="H57" s="68"/>
      <c r="I57" s="68"/>
      <c r="J57" s="68"/>
      <c r="K57" s="68"/>
      <c r="L57" s="59">
        <v>9.6</v>
      </c>
      <c r="M57" s="60"/>
      <c r="N57" s="61">
        <v>403</v>
      </c>
      <c r="AB57" s="37"/>
      <c r="AC57" s="3" t="s">
        <v>75</v>
      </c>
    </row>
    <row r="58" spans="1:30" s="1" customFormat="1" x14ac:dyDescent="0.2">
      <c r="A58" s="58"/>
      <c r="B58" s="39"/>
      <c r="C58" s="68" t="s">
        <v>76</v>
      </c>
      <c r="D58" s="68"/>
      <c r="E58" s="68"/>
      <c r="F58" s="68"/>
      <c r="G58" s="68"/>
      <c r="H58" s="68"/>
      <c r="I58" s="68"/>
      <c r="J58" s="68"/>
      <c r="K58" s="68"/>
      <c r="L58" s="59">
        <v>6.71</v>
      </c>
      <c r="M58" s="60"/>
      <c r="N58" s="61">
        <v>282</v>
      </c>
      <c r="AB58" s="37"/>
      <c r="AC58" s="3" t="s">
        <v>76</v>
      </c>
    </row>
    <row r="59" spans="1:30" s="1" customFormat="1" x14ac:dyDescent="0.2">
      <c r="A59" s="58"/>
      <c r="B59" s="39"/>
      <c r="C59" s="68" t="s">
        <v>77</v>
      </c>
      <c r="D59" s="68"/>
      <c r="E59" s="68"/>
      <c r="F59" s="68"/>
      <c r="G59" s="68"/>
      <c r="H59" s="68"/>
      <c r="I59" s="68"/>
      <c r="J59" s="68"/>
      <c r="K59" s="68"/>
      <c r="L59" s="59">
        <v>9.32</v>
      </c>
      <c r="M59" s="60"/>
      <c r="N59" s="61">
        <v>391</v>
      </c>
      <c r="AB59" s="37"/>
      <c r="AC59" s="3" t="s">
        <v>77</v>
      </c>
    </row>
    <row r="60" spans="1:30" s="1" customFormat="1" x14ac:dyDescent="0.2">
      <c r="A60" s="58"/>
      <c r="B60" s="39"/>
      <c r="C60" s="68" t="s">
        <v>78</v>
      </c>
      <c r="D60" s="68"/>
      <c r="E60" s="68"/>
      <c r="F60" s="68"/>
      <c r="G60" s="68"/>
      <c r="H60" s="68"/>
      <c r="I60" s="68"/>
      <c r="J60" s="68"/>
      <c r="K60" s="68"/>
      <c r="L60" s="59">
        <v>9.6</v>
      </c>
      <c r="M60" s="60"/>
      <c r="N60" s="61">
        <v>403</v>
      </c>
      <c r="AB60" s="37"/>
      <c r="AC60" s="3" t="s">
        <v>78</v>
      </c>
    </row>
    <row r="61" spans="1:30" s="1" customFormat="1" x14ac:dyDescent="0.2">
      <c r="A61" s="58"/>
      <c r="B61" s="39"/>
      <c r="C61" s="68" t="s">
        <v>79</v>
      </c>
      <c r="D61" s="68"/>
      <c r="E61" s="68"/>
      <c r="F61" s="68"/>
      <c r="G61" s="68"/>
      <c r="H61" s="68"/>
      <c r="I61" s="68"/>
      <c r="J61" s="68"/>
      <c r="K61" s="68"/>
      <c r="L61" s="59">
        <v>6.71</v>
      </c>
      <c r="M61" s="60"/>
      <c r="N61" s="61">
        <v>282</v>
      </c>
      <c r="AB61" s="37"/>
      <c r="AC61" s="3" t="s">
        <v>79</v>
      </c>
    </row>
    <row r="62" spans="1:30" s="1" customFormat="1" x14ac:dyDescent="0.2">
      <c r="A62" s="58"/>
      <c r="B62" s="39"/>
      <c r="C62" s="68" t="s">
        <v>80</v>
      </c>
      <c r="D62" s="68"/>
      <c r="E62" s="68"/>
      <c r="F62" s="68"/>
      <c r="G62" s="68"/>
      <c r="H62" s="68"/>
      <c r="I62" s="68"/>
      <c r="J62" s="68"/>
      <c r="K62" s="68"/>
      <c r="L62" s="59">
        <f>52.5/12.21</f>
        <v>4.2997542997542997</v>
      </c>
      <c r="M62" s="60"/>
      <c r="N62" s="61">
        <v>53</v>
      </c>
      <c r="AB62" s="37"/>
      <c r="AC62" s="3" t="s">
        <v>80</v>
      </c>
    </row>
    <row r="63" spans="1:30" s="1" customFormat="1" x14ac:dyDescent="0.2">
      <c r="A63" s="58"/>
      <c r="B63" s="39"/>
      <c r="C63" s="68" t="s">
        <v>81</v>
      </c>
      <c r="D63" s="68"/>
      <c r="E63" s="68"/>
      <c r="F63" s="68"/>
      <c r="G63" s="68"/>
      <c r="H63" s="68"/>
      <c r="I63" s="68"/>
      <c r="J63" s="68"/>
      <c r="K63" s="68"/>
      <c r="L63" s="59">
        <v>1.41</v>
      </c>
      <c r="M63" s="60"/>
      <c r="N63" s="61">
        <v>59</v>
      </c>
      <c r="AB63" s="37"/>
      <c r="AC63" s="3" t="s">
        <v>81</v>
      </c>
    </row>
    <row r="64" spans="1:30" s="1" customFormat="1" x14ac:dyDescent="0.2">
      <c r="A64" s="58"/>
      <c r="B64" s="49"/>
      <c r="C64" s="85" t="s">
        <v>82</v>
      </c>
      <c r="D64" s="85"/>
      <c r="E64" s="85"/>
      <c r="F64" s="85"/>
      <c r="G64" s="85"/>
      <c r="H64" s="85"/>
      <c r="I64" s="85"/>
      <c r="J64" s="85"/>
      <c r="K64" s="85"/>
      <c r="L64" s="62">
        <f>L63+L62+L54</f>
        <v>31.339754299754297</v>
      </c>
      <c r="M64" s="62"/>
      <c r="N64" s="62">
        <f t="shared" ref="M64:N64" si="0">N63+N62+N54</f>
        <v>1188</v>
      </c>
      <c r="AB64" s="37"/>
      <c r="AD64" s="37" t="s">
        <v>82</v>
      </c>
    </row>
    <row r="65" spans="1:32" x14ac:dyDescent="0.2">
      <c r="A65" s="58"/>
      <c r="B65" s="39"/>
      <c r="C65" s="68" t="s">
        <v>90</v>
      </c>
      <c r="D65" s="68"/>
      <c r="E65" s="68"/>
      <c r="F65" s="68"/>
      <c r="G65" s="68"/>
      <c r="H65" s="68"/>
      <c r="I65" s="68"/>
      <c r="J65" s="68"/>
      <c r="K65" s="68"/>
      <c r="L65" s="59">
        <f>L64*5.9/100</f>
        <v>1.8490455036855036</v>
      </c>
      <c r="M65" s="59"/>
      <c r="N65" s="59">
        <f t="shared" ref="M65:N65" si="1">N64*5.9/100</f>
        <v>70.092000000000013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83</v>
      </c>
      <c r="AD65" s="37"/>
      <c r="AE65" s="1"/>
      <c r="AF65" s="1"/>
    </row>
    <row r="66" spans="1:32" x14ac:dyDescent="0.2">
      <c r="A66" s="58"/>
      <c r="B66" s="49"/>
      <c r="C66" s="85" t="s">
        <v>84</v>
      </c>
      <c r="D66" s="85"/>
      <c r="E66" s="85"/>
      <c r="F66" s="85"/>
      <c r="G66" s="85"/>
      <c r="H66" s="85"/>
      <c r="I66" s="85"/>
      <c r="J66" s="85"/>
      <c r="K66" s="85"/>
      <c r="L66" s="62">
        <f>L64+L65</f>
        <v>33.1887998034398</v>
      </c>
      <c r="M66" s="62"/>
      <c r="N66" s="62">
        <f t="shared" ref="M66:N66" si="2">N64+N65</f>
        <v>1258.0920000000001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1"/>
      <c r="AD66" s="37"/>
      <c r="AE66" s="37" t="s">
        <v>84</v>
      </c>
      <c r="AF66" s="1"/>
    </row>
    <row r="67" spans="1:32" ht="1.5" customHeight="1" x14ac:dyDescent="0.2">
      <c r="A67" s="1"/>
      <c r="B67" s="49"/>
      <c r="C67" s="47"/>
      <c r="D67" s="47"/>
      <c r="E67" s="47"/>
      <c r="F67" s="47"/>
      <c r="G67" s="47"/>
      <c r="H67" s="47"/>
      <c r="I67" s="47"/>
      <c r="J67" s="47"/>
      <c r="K67" s="47"/>
      <c r="L67" s="62"/>
      <c r="M67" s="63"/>
      <c r="N67" s="6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53.25" hidden="1" customHeight="1" x14ac:dyDescent="0.2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s="2" customFormat="1" hidden="1" x14ac:dyDescent="0.2">
      <c r="B69" s="66" t="s">
        <v>85</v>
      </c>
      <c r="C69" s="87" t="s">
        <v>86</v>
      </c>
      <c r="D69" s="87"/>
      <c r="E69" s="87"/>
      <c r="F69" s="87"/>
      <c r="G69" s="87"/>
      <c r="H69" s="87"/>
      <c r="I69" s="87"/>
      <c r="J69" s="87"/>
      <c r="K69" s="87"/>
      <c r="L69" s="8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3.5" hidden="1" customHeight="1" x14ac:dyDescent="0.2">
      <c r="B70" s="4"/>
      <c r="C70" s="88" t="s">
        <v>87</v>
      </c>
      <c r="D70" s="88"/>
      <c r="E70" s="88"/>
      <c r="F70" s="88"/>
      <c r="G70" s="88"/>
      <c r="H70" s="88"/>
      <c r="I70" s="88"/>
      <c r="J70" s="88"/>
      <c r="K70" s="88"/>
      <c r="L70" s="8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s="2" customFormat="1" ht="12.75" hidden="1" customHeight="1" x14ac:dyDescent="0.2">
      <c r="B71" s="66" t="s">
        <v>88</v>
      </c>
      <c r="C71" s="87" t="s">
        <v>89</v>
      </c>
      <c r="D71" s="87"/>
      <c r="E71" s="87"/>
      <c r="F71" s="87"/>
      <c r="G71" s="87"/>
      <c r="H71" s="87"/>
      <c r="I71" s="87"/>
      <c r="J71" s="87"/>
      <c r="K71" s="87"/>
      <c r="L71" s="87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s="2" customFormat="1" ht="13.5" hidden="1" customHeight="1" x14ac:dyDescent="0.2">
      <c r="C72" s="88" t="s">
        <v>87</v>
      </c>
      <c r="D72" s="88"/>
      <c r="E72" s="88"/>
      <c r="F72" s="88"/>
      <c r="G72" s="88"/>
      <c r="H72" s="88"/>
      <c r="I72" s="88"/>
      <c r="J72" s="88"/>
      <c r="K72" s="88"/>
      <c r="L72" s="88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ht="11.25" hidden="1" customHeight="1" x14ac:dyDescent="0.2"/>
    <row r="74" spans="1:32" hidden="1" x14ac:dyDescent="0.2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" t="s">
        <v>4</v>
      </c>
    </row>
    <row r="75" spans="1:32" x14ac:dyDescent="0.2">
      <c r="A75" s="1"/>
      <c r="B75" s="67"/>
      <c r="C75" s="1"/>
      <c r="D75" s="67"/>
      <c r="E75" s="1"/>
      <c r="F75" s="6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</sheetData>
  <mergeCells count="57">
    <mergeCell ref="C63:K63"/>
    <mergeCell ref="C64:K64"/>
    <mergeCell ref="C65:K65"/>
    <mergeCell ref="C66:K66"/>
    <mergeCell ref="A74:N74"/>
    <mergeCell ref="C69:L69"/>
    <mergeCell ref="C71:L71"/>
    <mergeCell ref="C70:L70"/>
    <mergeCell ref="C72:L72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2:K52"/>
    <mergeCell ref="C45:E45"/>
    <mergeCell ref="C46:E46"/>
    <mergeCell ref="C47:E47"/>
    <mergeCell ref="C50:K50"/>
    <mergeCell ref="C51:K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2022-12-15T06:37:02Z</dcterms:modified>
</cp:coreProperties>
</file>